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4850724E-EFC3-4E0E-A746-D3B5E560E9D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<sst xmlns="http://schemas.openxmlformats.org/spreadsheetml/2006/main" count="307" uniqueCount="174">
  <si>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</si>
  <si>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</si>
  <si>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</si>
  <si>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</si>
  <si>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</si>
  <si>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</si>
  <si>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</si>
  <si>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</si>
  <si>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</si>
  <si>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</si>
  <si>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</si>
  <si>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</si>
  <si>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</si>
  <si>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</si>
  <si>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</si>
  <si>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</si>
  <si>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</si>
  <si>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</si>
  <si>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</si>
  <si>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</si>
  <si>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</si>
  <si>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</si>
  <si>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</si>
  <si>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</si>
  <si>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</si>
  <si>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</si>
  <si>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</si>
  <si>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</si>
  <si>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</si>
  <si>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</si>
  <si>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</si>
  <si>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</si>
  <si>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</si>
  <si>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</si>
  <si>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</si>
  <si>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</si>
  <si>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</si>
  <si>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</si>
  <si>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</si>
  <si>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</si>
  <si>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</si>
  <si>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</si>
  <si>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</si>
  <si>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</si>
  <si>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</si>
  <si>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</si>
  <si>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</si>
  <si>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</si>
  <si>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</si>
  <si>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</si>
  <si>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</si>
  <si>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</si>
  <si>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</si>
  <si>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</si>
  <si>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</si>
  <si>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</si>
  <si>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</si>
  <si>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</si>
  <si>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</si>
  <si>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</si>
  <si>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</si>
  <si>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</si>
  <si>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</si>
  <si>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</si>
  <si>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</si>
  <si>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</si>
  <si>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</si>
  <si>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</si>
  <si>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</si>
  <si>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</si>
  <si>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</si>
  <si>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</si>
  <si>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</si>
  <si>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Matthews, ES</t>
  </si>
  <si>
    <t/>
  </si>
  <si>
    <t>Matthews, Emily Schuckman</t>
  </si>
  <si>
    <t>PORTRAYING TRAFFICKING IN LUKAS MOODYSSON'S LILYA 4-EVER</t>
  </si>
  <si>
    <t>FEMINIST MEDIA STUDIES</t>
  </si>
  <si>
    <t>English</t>
  </si>
  <si>
    <t>Article</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</si>
  <si>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</si>
  <si>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</si>
  <si>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</si>
  <si>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</si>
  <si>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</si>
  <si>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</si>
  <si>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ROUTLEDGE JOURNALS, TAYLOR &amp; FRANCIS LTD</t>
  </si>
  <si>
    <t>ABINGDON</t>
  </si>
  <si>
    <t>2-4 PARK SQUARE, MILTON PARK, ABINGDON OX14 4RN, OXON, ENGLAND</t>
  </si>
  <si>
    <t>1468-0777</t>
  </si>
  <si>
    <t>1471-5902</t>
  </si>
  <si>
    <t>FEM MEDIA STUD</t>
  </si>
  <si>
    <t>Fem. Media Stud.</t>
  </si>
  <si>
    <t>10.1080/14680777.2015.1009930</t>
  </si>
  <si>
    <t>Communication; Women's Studies</t>
  </si>
  <si>
    <t>Social Science Citation Index (SSCI)</t>
  </si>
  <si>
    <t>V90XO</t>
  </si>
  <si>
    <t>2023-10-05</t>
  </si>
  <si>
    <t>WOS:000212891500007</t>
  </si>
  <si>
    <t>Hufton, NR; Elliott, JG; Illushin, L</t>
  </si>
  <si>
    <t>Teachers' beliefs about student motivation: similarities and differences across cultures</t>
  </si>
  <si>
    <t>COMPARATIVE EDUCATION</t>
  </si>
  <si>
    <t>SCHOOL; SOCIALIZATION; ADOLESCENTS; ACHIEVEMENT; ENGAGEMENT; EDUCATION; CHILDREN; RUSSIA; SOVIET; LIFE</t>
  </si>
  <si>
    <t>The opinions of 108 teachers, about what influenced adolescent students' motivation and de-motivation, were sought through interview, at sites in each of the UK, the USA and Russia. Teachers' opinions in all three milieux were found to concur - on the positive effects of: parental interest and involvement and parental dissatisfaction; partnership with parents; teacher-student relations; symbolic and material rewards; grades and marks; success in learning - and on the negative effects of some leisure pursuits and of potential post-school unemployment. However, the meaning to be attached to such concurrence is problematised by contextualising apparent agreement within significantly differing local arrangements for, and expectations of: partnership with parents; continuity and duration of teacher-student-parent relations; the development of teachers' professional learning from experience; the deployment of praise and criticism; the pedagogical use of assessment; and the deployment of out-of-school time. Amplifying effects of peer and community subcultures, on the influence of potential unemployment, were also found to differ between contexts. It is concluded that whilst points of concurrence in teachers' opinions are of undoubted interest for any general theory of motivation to learn in school, methods which explore the conceptual system and semantic structure of the background beliefs which inform the expressed opinions that respondents express are urgently needed. The paper argues that we need to be able to model the underlying expectations and constraints which lend structure and priority to the lived experience of being schooled.</t>
  </si>
  <si>
    <t>Univ Sunderland, Sch Educ &amp; Lifelong Learning, Sunderland SR6 0DD, England; Hertzen State Pedag Univ, Dept Gen Pedag, St Petersburg, Russia; St Petersburg State Univ, St Petersburg, Russia</t>
  </si>
  <si>
    <t>University of Sunderland; Herzen State Pedagogical University of Russia; Saint Petersburg State University</t>
  </si>
  <si>
    <t>Hufton, NR (corresponding author), Univ Sunderland, Sch Educ &amp; Lifelong Learning, David Goldman Bldg,St Peters Campus,St Peters Way, Sunderland SR6 0DD, England.</t>
  </si>
  <si>
    <t>Illushin, Leonid S./P-9665-2015</t>
  </si>
  <si>
    <t>Illushin, Leonid S./0000-0002-0962-1538</t>
  </si>
  <si>
    <t>CARFAX PUBLISHING</t>
  </si>
  <si>
    <t>BASINGSTOKE</t>
  </si>
  <si>
    <t>RANKINE RD, BASINGSTOKE RG24 8PR, HANTS, ENGLAND</t>
  </si>
  <si>
    <t>0305-0068</t>
  </si>
  <si>
    <t>COMP EDUC</t>
  </si>
  <si>
    <t>Comp. Educ.</t>
  </si>
  <si>
    <t>AUG</t>
  </si>
  <si>
    <t>10.1080/0305006032000134427</t>
  </si>
  <si>
    <t>Education &amp; Educational Research</t>
  </si>
  <si>
    <t>733LB</t>
  </si>
  <si>
    <t>WOS:000186000800009</t>
  </si>
  <si>
    <t>Vandegrift, D</t>
  </si>
  <si>
    <t>Vandegrift, Darcie</t>
  </si>
  <si>
    <t>We don't have any limits': Russian young adult life narratives through a social generations lens</t>
  </si>
  <si>
    <t>JOURNAL OF YOUTH STUDIES</t>
  </si>
  <si>
    <t>social generations; globalization and identity; reflexive life management; Russia; young adulthood; youth</t>
  </si>
  <si>
    <t>YOUTH TRANSITIONS; SOVIET; EDUCATION; INDIVIDUALIZATION; SOCIOLOGY; ONLINE</t>
  </si>
  <si>
    <t>A social generation framework attends to how emergent historical patterns of social organization shape young adult contemporaries, noting shared strategies to constructing subjectivity within a common political, social, and economic milieu. However, the perspective has given scant attention to how young people engage in reflexive life management outside of well-documented Western contexts. Additionally, the framework needs further consideration of how youth lives are shaped by the social relations of globalization. To address these omissions, this article examines how educated, urban Russian young adults engage in reflexive life management. In drawing on a social generations rather than transitions approach, youth meaning-making is analyzed through grounded analysis rather than reliance on previously conceived categories. The study of youth reflexive life management can be reframed as a question: what does making a life mean to educated urban post-adolescents in Russia?' We explore how respondents interpret difference and inequality through transnational comparisons, center globality in the biographical project, and encounter citizenship constraints. We focus on three meaning-making projects: idealized globality, assuming nonlinear paths, and vigilant evaluative work.</t>
  </si>
  <si>
    <t>[Vandegrift, Darcie] Drake Univ, Dept Study Culture &amp; Soc, Des Moines, IA 50311 USA</t>
  </si>
  <si>
    <t>Drake University</t>
  </si>
  <si>
    <t>Vandegrift, D (corresponding author), Drake Univ, Dept Study Culture &amp; Soc, Des Moines, IA 50311 USA.</t>
  </si>
  <si>
    <t>darcie.vandegrift@drake.edu</t>
  </si>
  <si>
    <t>Vandegrift, Darcie/0009-0005-2414-8418</t>
  </si>
  <si>
    <t>Center for the Humanities; New York Institute for Cognitive and Cultural Studies in St. Petersburg; University of Wisconsin at Whitewater Title VI A grant from US Department of Education; PFG Center for Global Citizenship at Drake University</t>
  </si>
  <si>
    <t>The author gratefully acknowledges the feedback from colleagues Polly Gannon, Ast A. Moore, Michael Haedicke, Matthew Mitchell, Victor Tonelli, and the anonymous reviewers who generously provided comments. Research assistants Kelsey Lepperd and Sarita Patterson offered invaluable help. This project was made possible through funding from The Center for the Humanities and the PFG Center for Global Citizenship at Drake University, the New York Institute for Cognitive and Cultural Studies in St. Petersburg, and the University of Wisconsin at Whitewater Title VI A grant from the US Department of Education.</t>
  </si>
  <si>
    <t>1367-6261</t>
  </si>
  <si>
    <t>1469-9680</t>
  </si>
  <si>
    <t>J YOUTH STUD</t>
  </si>
  <si>
    <t>J. Youth Stud.</t>
  </si>
  <si>
    <t>FEB 7</t>
  </si>
  <si>
    <t>10.1080/13676261.2015.1059930</t>
  </si>
  <si>
    <t>Social Sciences, Interdisciplinary</t>
  </si>
  <si>
    <t>Social Sciences - Other Topics</t>
  </si>
  <si>
    <t>DB0JO</t>
  </si>
  <si>
    <t>WOS:000368194600006</t>
  </si>
  <si>
    <t>Smith, NA; Brown, JL; Tran, T; Suárez-Orozco, C</t>
  </si>
  <si>
    <t>Smith, Naila A.; Brown, Joshua L.; Tran Tran; Suarez-Orozco, Carola</t>
  </si>
  <si>
    <t>Parents, friends and immigrant youths' academic engagement: A mediation analysis</t>
  </si>
  <si>
    <t>INTERNATIONAL JOURNAL OF PSYCHOLOGY</t>
  </si>
  <si>
    <t>Parent Involvement; Friendship; Academic Engagement; Longitudinal; Immigrants</t>
  </si>
  <si>
    <t>FORMER SOVIET-UNION; SCHOOL ENGAGEMENT; ADOLESCENT IMMIGRANTS; PEER GROUPS; ACHIEVEMENT; INVOLVEMENT; SOCIALIZATION; PERFORMANCE; ADAPTATION; GERMANY</t>
  </si>
  <si>
    <t>Parents and friends can help facilitate the academic engagement of newcomer immigrant youth during the early post-migration years. Using an accelerated longitudinal design and the integrative risk and resilience framework, we examined how parent home involvement and friendships were directly and indirectly associated with the development of newcomer immigrant youths' academic engagement. We used data from three waves (Years 3-5) of the Longitudinal Immigrant Student Adaptation study where a culturally diverse group of immigrant youth (N = 354, ages 10-17, M-timeinUS = 3.98 years, SD = 1.39) in the United States reported on their perceptions of parent home involvement (educational values and communication) and friendship (educational values and academic support) in Year 3 and on their academic engagement (behavioural and emotional) across 3 years. Findings showed high-stable behavioural and emotional engagement and direct positive associations between perceptions of parent home involvement and initial levels of behavioural and emotional engagement and between perceptions of friend educational values and initial levels of emotional engagement. Additionally, perceptions of parents' educational values indirectly contributed to initial levels of emotional engagement through positive associations with perceptions of friends' educational values. These findings can inform family-school partnerships and school-interventions targeting newcomer immigrant youths' engagement.</t>
  </si>
  <si>
    <t>[Smith, Naila A.] Dickinson Coll, Dept Psychol, 28 North Coll,POB 1773, Carlisle, PA 17013 USA; [Brown, Joshua L.] Fordham Univ, Dept Psychol, Bronx, NY 10458 USA; [Tran Tran] Univ North Carolina Charlotte, Dept Psychol Sci, Charlotte, NC USA; [Suarez-Orozco, Carola] Univ Calif Los Angeles, Grad Sch Educ, Los Angeles, CA 90024 USA</t>
  </si>
  <si>
    <t>Dickinson College; Fordham University; University of North Carolina; University of North Carolina Charlotte; University of California System; University of California Los Angeles</t>
  </si>
  <si>
    <t>Smith, NA (corresponding author), Dickinson Coll, Dept Psychol, 28 North Coll,POB 1773, Carlisle, PA 17013 USA.</t>
  </si>
  <si>
    <t>smithnai@dickinson.edu</t>
  </si>
  <si>
    <t>Smith, Naila/IQW-2930-2023</t>
  </si>
  <si>
    <t>Smith, Naila/0000-0002-9517-3056; Brown, Joshua/0000-0003-0441-4334</t>
  </si>
  <si>
    <t>National Science Foundation [9706278]; William T. Grant Foundation; Spencer Foundation; Direct For Social, Behav &amp; Economic Scie; Division Of Behavioral and Cognitive Sci [9706278] Funding Source: National Science Foundation</t>
  </si>
  <si>
    <t>National Science Foundation(National Science Foundation (NSF)); William T. Grant Foundation; Spencer Foundation; Direct For Social, Behav &amp; Economic Scie; Division Of Behavioral and Cognitive Sci(National Science Foundation (NSF)NSF - Directorate for Social, Behavioral &amp; Economic Sciences (SBE))</t>
  </si>
  <si>
    <t>Funding for this research was provided by the National Science Foundation (Award No. 9706278), William T. Grant Foundation and Spencer Foundation. The authors declare that they have no conflict of interest. Naila A. Smith conceptualised the project using secondary data, prepared and analysed the data and drafted and revised the manuscript. Joshua L. Brown contributed to the conceptual development of the paper and provided feedback on earlier versions of the manuscript. Tran Tran conducted literature searches and drafted a sub-section of the literature review for this manuscript. Carola Suarez-Orozco is principal investigator of the Longitudinal Student Adaptation study, the data used in this study. She provided permission to use the data, training on how to use the data and feedback on earlier versions of the paper.</t>
  </si>
  <si>
    <t>JOHN WILEY &amp; SONS LTD</t>
  </si>
  <si>
    <t>CHICHESTER</t>
  </si>
  <si>
    <t>THE ATRIUM, SOUTHERN GATE, CHICHESTER PO19 8SQ, W SUSSEX, ENGLAND</t>
  </si>
  <si>
    <t>0020-7594</t>
  </si>
  <si>
    <t>1464-066X</t>
  </si>
  <si>
    <t>INT J PSYCHOL</t>
  </si>
  <si>
    <t>Int. J. Psychol.</t>
  </si>
  <si>
    <t>OCT</t>
  </si>
  <si>
    <t>10.1002/ijop.12672</t>
  </si>
  <si>
    <t>APR 2020</t>
  </si>
  <si>
    <t>Psychology, Multidisciplinary</t>
  </si>
  <si>
    <t>Psychology</t>
  </si>
  <si>
    <t>NU4QY</t>
  </si>
  <si>
    <t>WOS:000526106200001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</si>
</sst>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60</v>
      </c>
      <c r="AH2">
        <v>0</v>
      </c>
      <c r="AI2">
        <v>0</v>
      </c>
      <c r="AJ2">
        <v>2</v>
      </c>
      <c r="AK2">
        <v>6</v>
      </c>
      <c r="AL2" t="s">
        <v>86</v>
      </c>
      <c r="AM2" t="s">
        <v>87</v>
      </c>
      <c r="AN2" t="s">
        <v>88</v>
      </c>
      <c r="AO2" t="s">
        <v>89</v>
      </c>
      <c r="AP2" t="s">
        <v>90</v>
      </c>
      <c r="AQ2" t="s">
        <v>74</v>
      </c>
      <c r="AR2" t="s">
        <v>91</v>
      </c>
      <c r="AS2" t="s">
        <v>92</v>
      </c>
      <c r="AT2" t="s">
        <v>74</v>
      </c>
      <c r="AU2">
        <v>2015</v>
      </c>
      <c r="AV2">
        <v>15</v>
      </c>
      <c r="AW2">
        <v>5</v>
      </c>
      <c r="AX2" t="s">
        <v>74</v>
      </c>
      <c r="AY2" t="s">
        <v>74</v>
      </c>
      <c r="AZ2" t="s">
        <v>74</v>
      </c>
      <c r="BA2" t="s">
        <v>74</v>
      </c>
      <c r="BB2">
        <v>829</v>
      </c>
      <c r="BC2">
        <v>844</v>
      </c>
      <c r="BD2" t="s">
        <v>74</v>
      </c>
      <c r="BE2" t="s">
        <v>93</v>
      </c>
      <c r="BF2" t="str">
        <f>HYPERLINK("http://dx.doi.org/10.1080/14680777.2015.1009930","http://dx.doi.org/10.1080/14680777.2015.1009930")</f>
        <v>http://dx.doi.org/10.1080/14680777.2015.1009930</v>
      </c>
      <c r="BG2" t="s">
        <v>74</v>
      </c>
      <c r="BH2" t="s">
        <v>74</v>
      </c>
      <c r="BI2">
        <v>16</v>
      </c>
      <c r="BJ2" t="s">
        <v>94</v>
      </c>
      <c r="BK2" t="s">
        <v>95</v>
      </c>
      <c r="BL2" t="s">
        <v>94</v>
      </c>
      <c r="BM2" t="s">
        <v>96</v>
      </c>
      <c r="BN2" t="s">
        <v>74</v>
      </c>
      <c r="BO2" t="s">
        <v>74</v>
      </c>
      <c r="BP2" t="s">
        <v>74</v>
      </c>
      <c r="BQ2" t="s">
        <v>74</v>
      </c>
      <c r="BR2" t="s">
        <v>97</v>
      </c>
      <c r="BS2" t="s">
        <v>98</v>
      </c>
      <c r="BT2" t="str">
        <f>HYPERLINK("https%3A%2F%2Fwww.webofscience.com%2Fwos%2Fwoscc%2Ffull-record%2FWOS:000212891500007","View Full Record in Web of Science")</f>
        <v>View Full Record in Web of Science</v>
      </c>
    </row>
    <row r="3" spans="1:72" x14ac:dyDescent="0.25">
      <c r="A3" t="s">
        <v>72</v>
      </c>
      <c r="B3" t="s">
        <v>99</v>
      </c>
      <c r="C3" t="s">
        <v>74</v>
      </c>
      <c r="D3" t="s">
        <v>74</v>
      </c>
      <c r="E3" t="s">
        <v>74</v>
      </c>
      <c r="F3" t="s">
        <v>99</v>
      </c>
      <c r="G3" t="s">
        <v>74</v>
      </c>
      <c r="H3" t="s">
        <v>74</v>
      </c>
      <c r="I3" t="s">
        <v>100</v>
      </c>
      <c r="J3" t="s">
        <v>101</v>
      </c>
      <c r="K3" t="s">
        <v>74</v>
      </c>
      <c r="L3" t="s">
        <v>74</v>
      </c>
      <c r="M3" t="s">
        <v>78</v>
      </c>
      <c r="N3" t="s">
        <v>79</v>
      </c>
      <c r="O3" t="s">
        <v>74</v>
      </c>
      <c r="P3" t="s">
        <v>74</v>
      </c>
      <c r="Q3" t="s">
        <v>74</v>
      </c>
      <c r="R3" t="s">
        <v>74</v>
      </c>
      <c r="S3" t="s">
        <v>74</v>
      </c>
      <c r="T3" t="s">
        <v>74</v>
      </c>
      <c r="U3" t="s">
        <v>102</v>
      </c>
      <c r="V3" t="s">
        <v>103</v>
      </c>
      <c r="W3" t="s">
        <v>104</v>
      </c>
      <c r="X3" t="s">
        <v>105</v>
      </c>
      <c r="Y3" t="s">
        <v>106</v>
      </c>
      <c r="Z3" t="s">
        <v>74</v>
      </c>
      <c r="AA3" t="s">
        <v>107</v>
      </c>
      <c r="AB3" t="s">
        <v>108</v>
      </c>
      <c r="AC3" t="s">
        <v>74</v>
      </c>
      <c r="AD3" t="s">
        <v>74</v>
      </c>
      <c r="AE3" t="s">
        <v>74</v>
      </c>
      <c r="AF3" t="s">
        <v>74</v>
      </c>
      <c r="AG3">
        <v>53</v>
      </c>
      <c r="AH3">
        <v>23</v>
      </c>
      <c r="AI3">
        <v>23</v>
      </c>
      <c r="AJ3">
        <v>1</v>
      </c>
      <c r="AK3">
        <v>23</v>
      </c>
      <c r="AL3" t="s">
        <v>109</v>
      </c>
      <c r="AM3" t="s">
        <v>110</v>
      </c>
      <c r="AN3" t="s">
        <v>111</v>
      </c>
      <c r="AO3" t="s">
        <v>112</v>
      </c>
      <c r="AP3" t="s">
        <v>74</v>
      </c>
      <c r="AQ3" t="s">
        <v>74</v>
      </c>
      <c r="AR3" t="s">
        <v>113</v>
      </c>
      <c r="AS3" t="s">
        <v>114</v>
      </c>
      <c r="AT3" t="s">
        <v>115</v>
      </c>
      <c r="AU3">
        <v>2003</v>
      </c>
      <c r="AV3">
        <v>39</v>
      </c>
      <c r="AW3">
        <v>3</v>
      </c>
      <c r="AX3" t="s">
        <v>74</v>
      </c>
      <c r="AY3" t="s">
        <v>74</v>
      </c>
      <c r="AZ3" t="s">
        <v>74</v>
      </c>
      <c r="BA3" t="s">
        <v>74</v>
      </c>
      <c r="BB3">
        <v>367</v>
      </c>
      <c r="BC3">
        <v>389</v>
      </c>
      <c r="BD3" t="s">
        <v>74</v>
      </c>
      <c r="BE3" t="s">
        <v>116</v>
      </c>
      <c r="BF3" t="str">
        <f>HYPERLINK("http://dx.doi.org/10.1080/0305006032000134427","http://dx.doi.org/10.1080/0305006032000134427")</f>
        <v>http://dx.doi.org/10.1080/0305006032000134427</v>
      </c>
      <c r="BG3" t="s">
        <v>74</v>
      </c>
      <c r="BH3" t="s">
        <v>74</v>
      </c>
      <c r="BI3">
        <v>23</v>
      </c>
      <c r="BJ3" t="s">
        <v>117</v>
      </c>
      <c r="BK3" t="s">
        <v>95</v>
      </c>
      <c r="BL3" t="s">
        <v>117</v>
      </c>
      <c r="BM3" t="s">
        <v>118</v>
      </c>
      <c r="BN3" t="s">
        <v>74</v>
      </c>
      <c r="BO3" t="s">
        <v>74</v>
      </c>
      <c r="BP3" t="s">
        <v>74</v>
      </c>
      <c r="BQ3" t="s">
        <v>74</v>
      </c>
      <c r="BR3" t="s">
        <v>97</v>
      </c>
      <c r="BS3" t="s">
        <v>119</v>
      </c>
      <c r="BT3" t="str">
        <f>HYPERLINK("https%3A%2F%2Fwww.webofscience.com%2Fwos%2Fwoscc%2Ffull-record%2FWOS:000186000800009","View Full Record in Web of Science")</f>
        <v>View Full Record in Web of Science</v>
      </c>
    </row>
    <row r="4" spans="1:72" x14ac:dyDescent="0.25">
      <c r="A4" t="s">
        <v>72</v>
      </c>
      <c r="B4" t="s">
        <v>120</v>
      </c>
      <c r="C4" t="s">
        <v>74</v>
      </c>
      <c r="D4" t="s">
        <v>74</v>
      </c>
      <c r="E4" t="s">
        <v>74</v>
      </c>
      <c r="F4" t="s">
        <v>121</v>
      </c>
      <c r="G4" t="s">
        <v>74</v>
      </c>
      <c r="H4" t="s">
        <v>74</v>
      </c>
      <c r="I4" t="s">
        <v>122</v>
      </c>
      <c r="J4" t="s">
        <v>123</v>
      </c>
      <c r="K4" t="s">
        <v>74</v>
      </c>
      <c r="L4" t="s">
        <v>74</v>
      </c>
      <c r="M4" t="s">
        <v>78</v>
      </c>
      <c r="N4" t="s">
        <v>79</v>
      </c>
      <c r="O4" t="s">
        <v>74</v>
      </c>
      <c r="P4" t="s">
        <v>74</v>
      </c>
      <c r="Q4" t="s">
        <v>74</v>
      </c>
      <c r="R4" t="s">
        <v>74</v>
      </c>
      <c r="S4" t="s">
        <v>74</v>
      </c>
      <c r="T4" t="s">
        <v>124</v>
      </c>
      <c r="U4" t="s">
        <v>125</v>
      </c>
      <c r="V4" t="s">
        <v>126</v>
      </c>
      <c r="W4" t="s">
        <v>127</v>
      </c>
      <c r="X4" t="s">
        <v>128</v>
      </c>
      <c r="Y4" t="s">
        <v>129</v>
      </c>
      <c r="Z4" t="s">
        <v>130</v>
      </c>
      <c r="AA4" t="s">
        <v>74</v>
      </c>
      <c r="AB4" t="s">
        <v>131</v>
      </c>
      <c r="AC4" t="s">
        <v>132</v>
      </c>
      <c r="AD4" t="s">
        <v>132</v>
      </c>
      <c r="AE4" t="s">
        <v>133</v>
      </c>
      <c r="AF4" t="s">
        <v>74</v>
      </c>
      <c r="AG4">
        <v>73</v>
      </c>
      <c r="AH4">
        <v>8</v>
      </c>
      <c r="AI4">
        <v>8</v>
      </c>
      <c r="AJ4">
        <v>0</v>
      </c>
      <c r="AK4">
        <v>12</v>
      </c>
      <c r="AL4" t="s">
        <v>86</v>
      </c>
      <c r="AM4" t="s">
        <v>87</v>
      </c>
      <c r="AN4" t="s">
        <v>88</v>
      </c>
      <c r="AO4" t="s">
        <v>134</v>
      </c>
      <c r="AP4" t="s">
        <v>135</v>
      </c>
      <c r="AQ4" t="s">
        <v>74</v>
      </c>
      <c r="AR4" t="s">
        <v>136</v>
      </c>
      <c r="AS4" t="s">
        <v>137</v>
      </c>
      <c r="AT4" t="s">
        <v>138</v>
      </c>
      <c r="AU4">
        <v>2016</v>
      </c>
      <c r="AV4">
        <v>19</v>
      </c>
      <c r="AW4">
        <v>2</v>
      </c>
      <c r="AX4" t="s">
        <v>74</v>
      </c>
      <c r="AY4" t="s">
        <v>74</v>
      </c>
      <c r="AZ4" t="s">
        <v>74</v>
      </c>
      <c r="BA4" t="s">
        <v>74</v>
      </c>
      <c r="BB4">
        <v>221</v>
      </c>
      <c r="BC4">
        <v>236</v>
      </c>
      <c r="BD4" t="s">
        <v>74</v>
      </c>
      <c r="BE4" t="s">
        <v>139</v>
      </c>
      <c r="BF4" t="str">
        <f>HYPERLINK("http://dx.doi.org/10.1080/13676261.2015.1059930","http://dx.doi.org/10.1080/13676261.2015.1059930")</f>
        <v>http://dx.doi.org/10.1080/13676261.2015.1059930</v>
      </c>
      <c r="BG4" t="s">
        <v>74</v>
      </c>
      <c r="BH4" t="s">
        <v>74</v>
      </c>
      <c r="BI4">
        <v>16</v>
      </c>
      <c r="BJ4" t="s">
        <v>140</v>
      </c>
      <c r="BK4" t="s">
        <v>95</v>
      </c>
      <c r="BL4" t="s">
        <v>141</v>
      </c>
      <c r="BM4" t="s">
        <v>142</v>
      </c>
      <c r="BN4" t="s">
        <v>74</v>
      </c>
      <c r="BO4" t="s">
        <v>74</v>
      </c>
      <c r="BP4" t="s">
        <v>74</v>
      </c>
      <c r="BQ4" t="s">
        <v>74</v>
      </c>
      <c r="BR4" t="s">
        <v>97</v>
      </c>
      <c r="BS4" t="s">
        <v>143</v>
      </c>
      <c r="BT4" t="str">
        <f>HYPERLINK("https%3A%2F%2Fwww.webofscience.com%2Fwos%2Fwoscc%2Ffull-record%2FWOS:000368194600006","View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78</v>
      </c>
      <c r="N5" t="s">
        <v>79</v>
      </c>
      <c r="O5" t="s">
        <v>74</v>
      </c>
      <c r="P5" t="s">
        <v>74</v>
      </c>
      <c r="Q5" t="s">
        <v>74</v>
      </c>
      <c r="R5" t="s">
        <v>74</v>
      </c>
      <c r="S5" t="s">
        <v>74</v>
      </c>
      <c r="T5" t="s">
        <v>148</v>
      </c>
      <c r="U5" t="s">
        <v>149</v>
      </c>
      <c r="V5" t="s">
        <v>150</v>
      </c>
      <c r="W5" t="s">
        <v>151</v>
      </c>
      <c r="X5" t="s">
        <v>152</v>
      </c>
      <c r="Y5" t="s">
        <v>153</v>
      </c>
      <c r="Z5" t="s">
        <v>154</v>
      </c>
      <c r="AA5" t="s">
        <v>155</v>
      </c>
      <c r="AB5" t="s">
        <v>156</v>
      </c>
      <c r="AC5" t="s">
        <v>157</v>
      </c>
      <c r="AD5" t="s">
        <v>158</v>
      </c>
      <c r="AE5" t="s">
        <v>159</v>
      </c>
      <c r="AF5" t="s">
        <v>74</v>
      </c>
      <c r="AG5">
        <v>31</v>
      </c>
      <c r="AH5">
        <v>8</v>
      </c>
      <c r="AI5">
        <v>9</v>
      </c>
      <c r="AJ5">
        <v>1</v>
      </c>
      <c r="AK5">
        <v>25</v>
      </c>
      <c r="AL5" t="s">
        <v>160</v>
      </c>
      <c r="AM5" t="s">
        <v>161</v>
      </c>
      <c r="AN5" t="s">
        <v>162</v>
      </c>
      <c r="AO5" t="s">
        <v>163</v>
      </c>
      <c r="AP5" t="s">
        <v>164</v>
      </c>
      <c r="AQ5" t="s">
        <v>74</v>
      </c>
      <c r="AR5" t="s">
        <v>165</v>
      </c>
      <c r="AS5" t="s">
        <v>166</v>
      </c>
      <c r="AT5" t="s">
        <v>167</v>
      </c>
      <c r="AU5">
        <v>2020</v>
      </c>
      <c r="AV5">
        <v>55</v>
      </c>
      <c r="AW5">
        <v>5</v>
      </c>
      <c r="AX5" t="s">
        <v>74</v>
      </c>
      <c r="AY5" t="s">
        <v>74</v>
      </c>
      <c r="AZ5" t="s">
        <v>74</v>
      </c>
      <c r="BA5" t="s">
        <v>74</v>
      </c>
      <c r="BB5">
        <v>743</v>
      </c>
      <c r="BC5">
        <v>753</v>
      </c>
      <c r="BD5" t="s">
        <v>74</v>
      </c>
      <c r="BE5" t="s">
        <v>168</v>
      </c>
      <c r="BF5" t="str">
        <f>HYPERLINK("http://dx.doi.org/10.1002/ijop.12672","http://dx.doi.org/10.1002/ijop.12672")</f>
        <v>http://dx.doi.org/10.1002/ijop.12672</v>
      </c>
      <c r="BG5" t="s">
        <v>74</v>
      </c>
      <c r="BH5" t="s">
        <v>169</v>
      </c>
      <c r="BI5">
        <v>11</v>
      </c>
      <c r="BJ5" t="s">
        <v>170</v>
      </c>
      <c r="BK5" t="s">
        <v>95</v>
      </c>
      <c r="BL5" t="s">
        <v>171</v>
      </c>
      <c r="BM5" t="s">
        <v>172</v>
      </c>
      <c r="BN5">
        <v>32285451</v>
      </c>
      <c r="BO5" t="s">
        <v>74</v>
      </c>
      <c r="BP5" t="s">
        <v>74</v>
      </c>
      <c r="BQ5" t="s">
        <v>74</v>
      </c>
      <c r="BR5" t="s">
        <v>97</v>
      </c>
      <c r="BS5" t="s">
        <v>173</v>
      </c>
      <c r="BT5" t="str">
        <f>HYPERLINK("https%3A%2F%2Fwww.webofscience.com%2Fwos%2Fwoscc%2Ffull-record%2FWOS:000526106200001","View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2023-10-05T20:09:08Z</dcterms:created>
  <dcterms:modified xsi:type="dcterms:W3CDTF">2023-10-26T16:47:05Z</dcterms:modified>
</cp:coreProperties>
</file>